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-май" sheetId="7" r:id="rId1"/>
  </sheets>
  <definedNames>
    <definedName name="_xlnm.Print_Area" localSheetId="0">'январь-май'!$A$1:$H$43</definedName>
  </definedNames>
  <calcPr calcId="124519" iterate="1"/>
</workbook>
</file>

<file path=xl/calcChain.xml><?xml version="1.0" encoding="utf-8"?>
<calcChain xmlns="http://schemas.openxmlformats.org/spreadsheetml/2006/main">
  <c r="D27" i="7"/>
  <c r="C27"/>
  <c r="G37"/>
  <c r="G36"/>
  <c r="G18"/>
  <c r="H18"/>
  <c r="H21"/>
  <c r="E27"/>
  <c r="E20" s="1"/>
  <c r="F18"/>
  <c r="H17"/>
  <c r="G23"/>
  <c r="G41"/>
  <c r="H41"/>
  <c r="C39"/>
  <c r="E39"/>
  <c r="E15"/>
  <c r="E12"/>
  <c r="E4" l="1"/>
  <c r="E38" s="1"/>
  <c r="E43" s="1"/>
  <c r="G34"/>
  <c r="G35"/>
  <c r="G24"/>
  <c r="G25"/>
  <c r="C15"/>
  <c r="D39"/>
  <c r="F17"/>
  <c r="D15"/>
  <c r="H28" l="1"/>
  <c r="H25" l="1"/>
  <c r="H7"/>
  <c r="G7"/>
  <c r="F7"/>
  <c r="D12" l="1"/>
  <c r="D4" s="1"/>
  <c r="D20"/>
  <c r="C20" l="1"/>
  <c r="H5"/>
  <c r="H6"/>
  <c r="H8"/>
  <c r="H9"/>
  <c r="H10"/>
  <c r="H11"/>
  <c r="H13"/>
  <c r="H14"/>
  <c r="H16"/>
  <c r="H22"/>
  <c r="H23"/>
  <c r="H24"/>
  <c r="H30"/>
  <c r="H32"/>
  <c r="H33"/>
  <c r="H34"/>
  <c r="H36"/>
  <c r="H37"/>
  <c r="H40"/>
  <c r="H42"/>
  <c r="G5"/>
  <c r="G6"/>
  <c r="G8"/>
  <c r="G9"/>
  <c r="G10"/>
  <c r="G11"/>
  <c r="G13"/>
  <c r="G14"/>
  <c r="G16"/>
  <c r="G22"/>
  <c r="G30"/>
  <c r="G32"/>
  <c r="G33"/>
  <c r="G40"/>
  <c r="G42"/>
  <c r="F21"/>
  <c r="F22"/>
  <c r="F23"/>
  <c r="F24"/>
  <c r="F25"/>
  <c r="F28"/>
  <c r="F30"/>
  <c r="F32"/>
  <c r="F33"/>
  <c r="F34"/>
  <c r="F36"/>
  <c r="F37"/>
  <c r="F40"/>
  <c r="F41"/>
  <c r="F42"/>
  <c r="F6"/>
  <c r="F8"/>
  <c r="F9"/>
  <c r="F10"/>
  <c r="F11"/>
  <c r="F13"/>
  <c r="F14"/>
  <c r="F16"/>
  <c r="F19"/>
  <c r="F5"/>
  <c r="C12"/>
  <c r="D26"/>
  <c r="G26" s="1"/>
  <c r="C4" l="1"/>
  <c r="H15" l="1"/>
  <c r="D38"/>
  <c r="D43" s="1"/>
  <c r="F43" s="1"/>
  <c r="H35"/>
  <c r="F35"/>
  <c r="H31"/>
  <c r="G31"/>
  <c r="F31"/>
  <c r="H29"/>
  <c r="G29"/>
  <c r="F29"/>
  <c r="G15"/>
  <c r="F15"/>
  <c r="F26"/>
  <c r="H26"/>
  <c r="G20"/>
  <c r="F20"/>
  <c r="H20"/>
  <c r="F27"/>
  <c r="H27"/>
  <c r="G27"/>
  <c r="H12" l="1"/>
  <c r="G12"/>
  <c r="F12"/>
  <c r="F4" l="1"/>
  <c r="G4"/>
  <c r="H4"/>
  <c r="H39" l="1"/>
  <c r="G39"/>
  <c r="F39"/>
  <c r="C38"/>
  <c r="C43" l="1"/>
  <c r="F38" l="1"/>
  <c r="H38"/>
  <c r="G38"/>
  <c r="H43" l="1"/>
  <c r="G43"/>
</calcChain>
</file>

<file path=xl/sharedStrings.xml><?xml version="1.0" encoding="utf-8"?>
<sst xmlns="http://schemas.openxmlformats.org/spreadsheetml/2006/main" count="58" uniqueCount="54">
  <si>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</si>
  <si>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</si>
  <si>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</si>
  <si>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</si>
  <si>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</si>
  <si>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</si>
  <si>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</si>
  <si>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</si>
  <si>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</si>
  <si>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</si>
  <si>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</si>
  <si>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</si>
  <si>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</si>
  <si>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</si>
  <si>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</si>
  <si>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</si>
  <si>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</si>
  <si>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</si>
  <si>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</si>
  <si>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</si>
  <si>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</si>
  <si>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</si>
  <si>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</si>
  <si>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</si>
  <si>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</si>
  <si>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</si>
  <si>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</si>
  <si>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</si>
  <si>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</si>
  <si>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</si>
  <si>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</si>
  <si>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</si>
  <si>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</si>
  <si>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</si>
  <si>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</si>
  <si>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</si>
  <si>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</si>
  <si>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</si>
  <si>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</si>
  <si>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</si>
  <si>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</si>
  <si>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</si>
  <si>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</si>
  <si>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</si>
  <si>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</si>
  <si>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</si>
  <si>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% исполнения плана на    2022 год</t>
  </si>
  <si>
    <t>План на                         2022 год</t>
  </si>
  <si>
    <t>за выдачу разрешения на установку рекламной конструкции</t>
  </si>
  <si>
    <t>13</t>
  </si>
  <si>
    <t>Исполнение доходной части бюджета города Ставрополя за январь-май 2022 года</t>
  </si>
  <si>
    <t>План на            январь  - май                 2022 года</t>
  </si>
  <si>
    <t xml:space="preserve">Факт за                       январь - май 2022 года </t>
  </si>
  <si>
    <t>% исполнения плана за                       январь - май 2022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</si>
</sst>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5" fillId="0" borderId="1" xfId="0" applyNumberFormat="1" applyFont="1" applyFill="1" applyBorder="1"/>
    <xf numFmtId="164" fontId="5" fillId="0" borderId="15" xfId="0" applyNumberFormat="1" applyFont="1" applyFill="1" applyBorder="1"/>
    <xf numFmtId="164" fontId="5" fillId="0" borderId="13" xfId="0" applyNumberFormat="1" applyFont="1" applyFill="1" applyBorder="1"/>
    <xf numFmtId="3" fontId="6" fillId="0" borderId="2" xfId="0" applyNumberFormat="1" applyFont="1" applyFill="1" applyBorder="1"/>
    <xf numFmtId="3" fontId="6" fillId="2" borderId="2" xfId="0" applyNumberFormat="1" applyFont="1" applyFill="1" applyBorder="1"/>
    <xf numFmtId="164" fontId="6" fillId="0" borderId="15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5" xfId="0" applyNumberFormat="1" applyFont="1" applyFill="1" applyBorder="1"/>
    <xf numFmtId="164" fontId="7" fillId="0" borderId="13" xfId="0" applyNumberFormat="1" applyFont="1" applyFill="1" applyBorder="1"/>
    <xf numFmtId="3" fontId="5" fillId="0" borderId="2" xfId="0" applyNumberFormat="1" applyFont="1" applyFill="1" applyBorder="1"/>
    <xf numFmtId="164" fontId="6" fillId="0" borderId="15" xfId="0" applyNumberFormat="1" applyFont="1" applyFill="1" applyBorder="1" applyAlignment="1">
      <alignment horizontal="right"/>
    </xf>
    <xf numFmtId="164" fontId="7" fillId="0" borderId="15" xfId="0" applyNumberFormat="1" applyFont="1" applyFill="1" applyBorder="1" applyAlignment="1">
      <alignment horizontal="right"/>
    </xf>
    <xf numFmtId="3" fontId="6" fillId="0" borderId="0" xfId="0" applyNumberFormat="1" applyFont="1" applyFill="1" applyBorder="1"/>
    <xf numFmtId="3" fontId="5" fillId="0" borderId="4" xfId="0" applyNumberFormat="1" applyFont="1" applyFill="1" applyBorder="1"/>
    <xf numFmtId="164" fontId="5" fillId="0" borderId="17" xfId="0" applyNumberFormat="1" applyFont="1" applyFill="1" applyBorder="1"/>
    <xf numFmtId="164" fontId="5" fillId="0" borderId="18" xfId="0" applyNumberFormat="1" applyFont="1" applyFill="1" applyBorder="1"/>
    <xf numFmtId="0" fontId="6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2" borderId="0" xfId="0" applyFont="1" applyFill="1"/>
    <xf numFmtId="3" fontId="5" fillId="2" borderId="1" xfId="0" applyNumberFormat="1" applyFont="1" applyFill="1" applyBorder="1"/>
    <xf numFmtId="3" fontId="5" fillId="2" borderId="2" xfId="0" applyNumberFormat="1" applyFont="1" applyFill="1" applyBorder="1"/>
    <xf numFmtId="3" fontId="5" fillId="2" borderId="4" xfId="0" applyNumberFormat="1" applyFont="1" applyFill="1" applyBorder="1"/>
    <xf numFmtId="0" fontId="6" fillId="2" borderId="0" xfId="0" applyFont="1" applyFill="1"/>
    <xf numFmtId="0" fontId="4" fillId="0" borderId="0" xfId="0" applyFont="1" applyFill="1"/>
    <xf numFmtId="0" fontId="3" fillId="0" borderId="0" xfId="0" applyFont="1" applyFill="1"/>
    <xf numFmtId="0" fontId="1" fillId="2" borderId="8" xfId="0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164" fontId="7" fillId="0" borderId="13" xfId="0" applyNumberFormat="1" applyFont="1" applyFill="1" applyBorder="1" applyAlignment="1">
      <alignment horizontal="right"/>
    </xf>
    <xf numFmtId="3" fontId="6" fillId="2" borderId="16" xfId="0" applyNumberFormat="1" applyFont="1" applyFill="1" applyBorder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0" borderId="19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64"/>
  <sheetViews>
    <sheetView tabSelected="1" view="pageBreakPreview" topLeftCell="A28" zoomScaleSheetLayoutView="100" workbookViewId="0">
      <selection activeCell="D37" sqref="D37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3" width="11.85546875" style="44" customWidth="1"/>
    <col min="4" max="5" width="11.85546875" style="8" customWidth="1"/>
    <col min="6" max="6" width="11.28515625" style="8" customWidth="1"/>
    <col min="7" max="7" width="12.28515625" style="8" customWidth="1"/>
    <col min="8" max="8" width="10.28515625" style="8" customWidth="1"/>
    <col min="9" max="16384" width="9.140625" style="8"/>
  </cols>
  <sheetData>
    <row r="1" spans="1:223" ht="13.15" customHeight="1">
      <c r="A1" s="55" t="s">
        <v>50</v>
      </c>
      <c r="B1" s="56"/>
      <c r="C1" s="56"/>
      <c r="D1" s="56"/>
      <c r="E1" s="56"/>
      <c r="F1" s="56"/>
      <c r="G1" s="56"/>
      <c r="H1" s="56"/>
    </row>
    <row r="2" spans="1:223" ht="13.5" thickBot="1">
      <c r="G2" s="74" t="s">
        <v>38</v>
      </c>
      <c r="H2" s="74"/>
    </row>
    <row r="3" spans="1:223" ht="70.5" customHeight="1">
      <c r="A3" s="19" t="s">
        <v>29</v>
      </c>
      <c r="B3" s="18" t="s">
        <v>43</v>
      </c>
      <c r="C3" s="51" t="s">
        <v>47</v>
      </c>
      <c r="D3" s="51" t="s">
        <v>51</v>
      </c>
      <c r="E3" s="52" t="s">
        <v>52</v>
      </c>
      <c r="F3" s="20" t="s">
        <v>12</v>
      </c>
      <c r="G3" s="20" t="s">
        <v>53</v>
      </c>
      <c r="H3" s="21" t="s">
        <v>46</v>
      </c>
    </row>
    <row r="4" spans="1:223" s="3" customFormat="1" ht="15.75">
      <c r="A4" s="14"/>
      <c r="B4" s="10" t="s">
        <v>7</v>
      </c>
      <c r="C4" s="45">
        <f>C5+C6+C7+C8+C9+C10+C11+C12+C15+C19</f>
        <v>4866333</v>
      </c>
      <c r="D4" s="24">
        <f>D5+D6+D7+D8+D9+D10+D11+D12+D15+D19</f>
        <v>1711259</v>
      </c>
      <c r="E4" s="24">
        <f>E5+E6+E7+E8+E9+E10+E11+E12+E15+E19</f>
        <v>1680086</v>
      </c>
      <c r="F4" s="24">
        <f>E4-D4</f>
        <v>-31173</v>
      </c>
      <c r="G4" s="25">
        <f>E4/D4*100</f>
        <v>98.178358740553008</v>
      </c>
      <c r="H4" s="26">
        <f>E4/C4*100</f>
        <v>34.524682137453397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 ht="15.75">
      <c r="A5" s="12">
        <v>1</v>
      </c>
      <c r="B5" s="1" t="s">
        <v>0</v>
      </c>
      <c r="C5" s="28">
        <v>3124992</v>
      </c>
      <c r="D5" s="28">
        <v>1089940</v>
      </c>
      <c r="E5" s="28">
        <v>1027140</v>
      </c>
      <c r="F5" s="27">
        <f>E5-D5</f>
        <v>-62800</v>
      </c>
      <c r="G5" s="29">
        <f t="shared" ref="G5:G43" si="0">E5/D5*100</f>
        <v>94.238214947611795</v>
      </c>
      <c r="H5" s="30">
        <f t="shared" ref="H5:H43" si="1">E5/C5*100</f>
        <v>32.86856414352421</v>
      </c>
    </row>
    <row r="6" spans="1:223" ht="15.75">
      <c r="A6" s="12">
        <v>2</v>
      </c>
      <c r="B6" s="1" t="s">
        <v>22</v>
      </c>
      <c r="C6" s="28">
        <v>26104</v>
      </c>
      <c r="D6" s="28">
        <v>10967</v>
      </c>
      <c r="E6" s="28">
        <v>11664</v>
      </c>
      <c r="F6" s="27">
        <f t="shared" ref="F6:F42" si="2">E6-D6</f>
        <v>697</v>
      </c>
      <c r="G6" s="29">
        <f t="shared" si="0"/>
        <v>106.35542992614207</v>
      </c>
      <c r="H6" s="30">
        <f t="shared" si="1"/>
        <v>44.682807232608027</v>
      </c>
    </row>
    <row r="7" spans="1:223" ht="26.25">
      <c r="A7" s="43">
        <v>3</v>
      </c>
      <c r="B7" s="1" t="s">
        <v>44</v>
      </c>
      <c r="C7" s="28">
        <v>479540</v>
      </c>
      <c r="D7" s="28">
        <v>279055</v>
      </c>
      <c r="E7" s="27">
        <v>287051</v>
      </c>
      <c r="F7" s="27">
        <f t="shared" si="2"/>
        <v>7996</v>
      </c>
      <c r="G7" s="29">
        <f t="shared" si="0"/>
        <v>102.86538495995413</v>
      </c>
      <c r="H7" s="30">
        <f t="shared" si="1"/>
        <v>59.859657171455979</v>
      </c>
    </row>
    <row r="8" spans="1:223" ht="15.6" customHeight="1">
      <c r="A8" s="22">
        <v>4</v>
      </c>
      <c r="B8" s="1" t="s">
        <v>5</v>
      </c>
      <c r="C8" s="28">
        <v>2600</v>
      </c>
      <c r="D8" s="28">
        <v>1300</v>
      </c>
      <c r="E8" s="28">
        <v>221</v>
      </c>
      <c r="F8" s="27">
        <f t="shared" si="2"/>
        <v>-1079</v>
      </c>
      <c r="G8" s="29">
        <f t="shared" si="0"/>
        <v>17</v>
      </c>
      <c r="H8" s="30">
        <f t="shared" si="1"/>
        <v>8.5</v>
      </c>
    </row>
    <row r="9" spans="1:223" ht="15.75">
      <c r="A9" s="22">
        <v>5</v>
      </c>
      <c r="B9" s="1" t="s">
        <v>6</v>
      </c>
      <c r="C9" s="28">
        <v>8483</v>
      </c>
      <c r="D9" s="28">
        <v>7265</v>
      </c>
      <c r="E9" s="28">
        <v>28710</v>
      </c>
      <c r="F9" s="27">
        <f t="shared" si="2"/>
        <v>21445</v>
      </c>
      <c r="G9" s="29">
        <f t="shared" si="0"/>
        <v>395.18238128011012</v>
      </c>
      <c r="H9" s="30">
        <f t="shared" si="1"/>
        <v>338.44158906047392</v>
      </c>
    </row>
    <row r="10" spans="1:223" ht="15" customHeight="1">
      <c r="A10" s="22">
        <v>6</v>
      </c>
      <c r="B10" s="1" t="s">
        <v>16</v>
      </c>
      <c r="C10" s="28">
        <v>138039</v>
      </c>
      <c r="D10" s="28">
        <v>60990</v>
      </c>
      <c r="E10" s="28">
        <v>62946</v>
      </c>
      <c r="F10" s="27">
        <f t="shared" si="2"/>
        <v>1956</v>
      </c>
      <c r="G10" s="29">
        <f t="shared" si="0"/>
        <v>103.2070831283817</v>
      </c>
      <c r="H10" s="30">
        <f t="shared" si="1"/>
        <v>45.600156477517224</v>
      </c>
    </row>
    <row r="11" spans="1:223" ht="15.75">
      <c r="A11" s="22">
        <v>7</v>
      </c>
      <c r="B11" s="1" t="s">
        <v>1</v>
      </c>
      <c r="C11" s="28">
        <v>495603</v>
      </c>
      <c r="D11" s="28">
        <v>54090</v>
      </c>
      <c r="E11" s="27">
        <v>57962</v>
      </c>
      <c r="F11" s="27">
        <f t="shared" si="2"/>
        <v>3872</v>
      </c>
      <c r="G11" s="29">
        <f t="shared" si="0"/>
        <v>107.15843963764098</v>
      </c>
      <c r="H11" s="30">
        <f t="shared" si="1"/>
        <v>11.695248011008811</v>
      </c>
    </row>
    <row r="12" spans="1:223" ht="15.75">
      <c r="A12" s="61">
        <v>8</v>
      </c>
      <c r="B12" s="1" t="s">
        <v>14</v>
      </c>
      <c r="C12" s="28">
        <f>C13+C14</f>
        <v>493149</v>
      </c>
      <c r="D12" s="28">
        <f>D13+D14</f>
        <v>168990</v>
      </c>
      <c r="E12" s="28">
        <f>E13+E14</f>
        <v>166999</v>
      </c>
      <c r="F12" s="27">
        <f t="shared" si="2"/>
        <v>-1991</v>
      </c>
      <c r="G12" s="29">
        <f t="shared" si="0"/>
        <v>98.821823776554822</v>
      </c>
      <c r="H12" s="30">
        <f t="shared" si="1"/>
        <v>33.863801812433969</v>
      </c>
    </row>
    <row r="13" spans="1:223" s="50" customFormat="1" ht="15.75">
      <c r="A13" s="64"/>
      <c r="B13" s="16" t="s">
        <v>25</v>
      </c>
      <c r="C13" s="32">
        <v>348264</v>
      </c>
      <c r="D13" s="32">
        <v>155220</v>
      </c>
      <c r="E13" s="32">
        <v>153858</v>
      </c>
      <c r="F13" s="31">
        <f t="shared" si="2"/>
        <v>-1362</v>
      </c>
      <c r="G13" s="33">
        <f t="shared" si="0"/>
        <v>99.122535755701577</v>
      </c>
      <c r="H13" s="34">
        <f t="shared" si="1"/>
        <v>44.178554200261871</v>
      </c>
    </row>
    <row r="14" spans="1:223" s="50" customFormat="1" ht="15.75">
      <c r="A14" s="65"/>
      <c r="B14" s="16" t="s">
        <v>24</v>
      </c>
      <c r="C14" s="32">
        <v>144885</v>
      </c>
      <c r="D14" s="32">
        <v>13770</v>
      </c>
      <c r="E14" s="32">
        <v>13141</v>
      </c>
      <c r="F14" s="31">
        <f t="shared" si="2"/>
        <v>-629</v>
      </c>
      <c r="G14" s="33">
        <f t="shared" si="0"/>
        <v>95.432098765432087</v>
      </c>
      <c r="H14" s="34">
        <f t="shared" si="1"/>
        <v>9.0699520309210762</v>
      </c>
    </row>
    <row r="15" spans="1:223" ht="15.75">
      <c r="A15" s="61">
        <v>9</v>
      </c>
      <c r="B15" s="1" t="s">
        <v>15</v>
      </c>
      <c r="C15" s="28">
        <f>C16+C17+C18</f>
        <v>97823</v>
      </c>
      <c r="D15" s="28">
        <f>D16+D17+D18</f>
        <v>38662</v>
      </c>
      <c r="E15" s="27">
        <f>E16+E17+E18</f>
        <v>37393</v>
      </c>
      <c r="F15" s="27">
        <f t="shared" si="2"/>
        <v>-1269</v>
      </c>
      <c r="G15" s="29">
        <f t="shared" si="0"/>
        <v>96.71770730950287</v>
      </c>
      <c r="H15" s="30">
        <f t="shared" si="1"/>
        <v>38.225161771771468</v>
      </c>
    </row>
    <row r="16" spans="1:223" s="49" customFormat="1" ht="15.75">
      <c r="A16" s="62"/>
      <c r="B16" s="16" t="s">
        <v>20</v>
      </c>
      <c r="C16" s="32">
        <v>97250</v>
      </c>
      <c r="D16" s="32">
        <v>38610</v>
      </c>
      <c r="E16" s="31">
        <v>37343</v>
      </c>
      <c r="F16" s="31">
        <f t="shared" si="2"/>
        <v>-1267</v>
      </c>
      <c r="G16" s="33">
        <f t="shared" si="0"/>
        <v>96.718466718466729</v>
      </c>
      <c r="H16" s="34">
        <f t="shared" si="1"/>
        <v>38.39897172236504</v>
      </c>
    </row>
    <row r="17" spans="1:223" s="49" customFormat="1" ht="15.75">
      <c r="A17" s="62"/>
      <c r="B17" s="16" t="s">
        <v>48</v>
      </c>
      <c r="C17" s="32">
        <v>570</v>
      </c>
      <c r="D17" s="32">
        <v>50</v>
      </c>
      <c r="E17" s="31">
        <v>50</v>
      </c>
      <c r="F17" s="31">
        <f t="shared" si="2"/>
        <v>0</v>
      </c>
      <c r="G17" s="37" t="s">
        <v>36</v>
      </c>
      <c r="H17" s="34">
        <f t="shared" si="1"/>
        <v>8.7719298245614024</v>
      </c>
    </row>
    <row r="18" spans="1:223" s="49" customFormat="1" ht="15.75">
      <c r="A18" s="65"/>
      <c r="B18" s="16" t="s">
        <v>34</v>
      </c>
      <c r="C18" s="32">
        <v>3</v>
      </c>
      <c r="D18" s="32">
        <v>2</v>
      </c>
      <c r="E18" s="31">
        <v>0</v>
      </c>
      <c r="F18" s="31">
        <f>E18-D18</f>
        <v>-2</v>
      </c>
      <c r="G18" s="33">
        <f t="shared" si="0"/>
        <v>0</v>
      </c>
      <c r="H18" s="34">
        <f t="shared" si="1"/>
        <v>0</v>
      </c>
    </row>
    <row r="19" spans="1:223" ht="26.25">
      <c r="A19" s="22">
        <v>10</v>
      </c>
      <c r="B19" s="1" t="s">
        <v>42</v>
      </c>
      <c r="C19" s="28">
        <v>0</v>
      </c>
      <c r="D19" s="28">
        <v>0</v>
      </c>
      <c r="E19" s="27">
        <v>0</v>
      </c>
      <c r="F19" s="27">
        <f t="shared" si="2"/>
        <v>0</v>
      </c>
      <c r="G19" s="37" t="s">
        <v>36</v>
      </c>
      <c r="H19" s="53" t="s">
        <v>36</v>
      </c>
    </row>
    <row r="20" spans="1:223" s="3" customFormat="1" ht="15.75">
      <c r="A20" s="15"/>
      <c r="B20" s="6" t="s">
        <v>8</v>
      </c>
      <c r="C20" s="46">
        <f>C21+C22+C23+C24+C25+C27+C30+C31+C32+C33+C34+C35+C37</f>
        <v>810728</v>
      </c>
      <c r="D20" s="35">
        <f>D21+D22+D23+D24+D25+D27+D30+D31+D32+D33+D34+D35+D37</f>
        <v>244443</v>
      </c>
      <c r="E20" s="35">
        <f>E21+E22+E23+E24+E25+E27+E30+E31+E32+E33+E34+E35+E37</f>
        <v>248566</v>
      </c>
      <c r="F20" s="35">
        <f t="shared" si="2"/>
        <v>4123</v>
      </c>
      <c r="G20" s="25">
        <f t="shared" si="0"/>
        <v>101.68669178499692</v>
      </c>
      <c r="H20" s="26">
        <f t="shared" si="1"/>
        <v>30.659604700960124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</row>
    <row r="21" spans="1:223" ht="42" customHeight="1">
      <c r="A21" s="22">
        <v>11</v>
      </c>
      <c r="B21" s="1" t="s">
        <v>10</v>
      </c>
      <c r="C21" s="28">
        <v>4280</v>
      </c>
      <c r="D21" s="28">
        <v>0</v>
      </c>
      <c r="E21" s="27">
        <v>0</v>
      </c>
      <c r="F21" s="27">
        <f t="shared" si="2"/>
        <v>0</v>
      </c>
      <c r="G21" s="36" t="s">
        <v>36</v>
      </c>
      <c r="H21" s="30">
        <f t="shared" si="1"/>
        <v>0</v>
      </c>
    </row>
    <row r="22" spans="1:223" ht="63.6" customHeight="1">
      <c r="A22" s="22">
        <v>12</v>
      </c>
      <c r="B22" s="1" t="s">
        <v>26</v>
      </c>
      <c r="C22" s="28">
        <v>457830</v>
      </c>
      <c r="D22" s="28">
        <v>149850</v>
      </c>
      <c r="E22" s="27">
        <v>136796</v>
      </c>
      <c r="F22" s="27">
        <f t="shared" si="2"/>
        <v>-13054</v>
      </c>
      <c r="G22" s="29">
        <f t="shared" si="0"/>
        <v>91.288621955288619</v>
      </c>
      <c r="H22" s="30">
        <f t="shared" si="1"/>
        <v>29.879212808247601</v>
      </c>
    </row>
    <row r="23" spans="1:223" ht="58.9" customHeight="1">
      <c r="A23" s="13" t="s">
        <v>49</v>
      </c>
      <c r="B23" s="2" t="s">
        <v>35</v>
      </c>
      <c r="C23" s="28">
        <v>26346</v>
      </c>
      <c r="D23" s="28">
        <v>6587</v>
      </c>
      <c r="E23" s="28">
        <v>3833</v>
      </c>
      <c r="F23" s="27">
        <f t="shared" si="2"/>
        <v>-2754</v>
      </c>
      <c r="G23" s="29">
        <f t="shared" si="0"/>
        <v>58.190374981023233</v>
      </c>
      <c r="H23" s="30">
        <f t="shared" si="1"/>
        <v>14.548698094587415</v>
      </c>
    </row>
    <row r="24" spans="1:223" ht="52.15" customHeight="1">
      <c r="A24" s="23">
        <v>14</v>
      </c>
      <c r="B24" s="1" t="s">
        <v>27</v>
      </c>
      <c r="C24" s="28">
        <v>67028</v>
      </c>
      <c r="D24" s="28">
        <v>32407</v>
      </c>
      <c r="E24" s="27">
        <v>34570</v>
      </c>
      <c r="F24" s="27">
        <f t="shared" si="2"/>
        <v>2163</v>
      </c>
      <c r="G24" s="29">
        <f t="shared" si="0"/>
        <v>106.67448390779771</v>
      </c>
      <c r="H24" s="30">
        <f t="shared" si="1"/>
        <v>51.57546100137256</v>
      </c>
    </row>
    <row r="25" spans="1:223" ht="40.15" customHeight="1">
      <c r="A25" s="61">
        <v>15</v>
      </c>
      <c r="B25" s="1" t="s">
        <v>11</v>
      </c>
      <c r="C25" s="28">
        <v>10121</v>
      </c>
      <c r="D25" s="28">
        <v>4000</v>
      </c>
      <c r="E25" s="27">
        <v>3535</v>
      </c>
      <c r="F25" s="27">
        <f t="shared" si="2"/>
        <v>-465</v>
      </c>
      <c r="G25" s="29">
        <f t="shared" si="0"/>
        <v>88.375</v>
      </c>
      <c r="H25" s="30">
        <f t="shared" si="1"/>
        <v>34.927378717518032</v>
      </c>
    </row>
    <row r="26" spans="1:223" ht="15.75" hidden="1">
      <c r="A26" s="65"/>
      <c r="B26" s="17" t="s">
        <v>18</v>
      </c>
      <c r="C26" s="32"/>
      <c r="D26" s="28">
        <f>D27+D28</f>
        <v>893</v>
      </c>
      <c r="E26" s="27"/>
      <c r="F26" s="27">
        <f t="shared" si="2"/>
        <v>-893</v>
      </c>
      <c r="G26" s="29">
        <f t="shared" si="0"/>
        <v>0</v>
      </c>
      <c r="H26" s="30" t="e">
        <f t="shared" si="1"/>
        <v>#DIV/0!</v>
      </c>
    </row>
    <row r="27" spans="1:223" ht="25.5" customHeight="1">
      <c r="A27" s="61">
        <v>16</v>
      </c>
      <c r="B27" s="1" t="s">
        <v>41</v>
      </c>
      <c r="C27" s="28">
        <f>C28+C29</f>
        <v>67185</v>
      </c>
      <c r="D27" s="28">
        <f>D28+D29</f>
        <v>875</v>
      </c>
      <c r="E27" s="27">
        <f>E28+E29</f>
        <v>1044</v>
      </c>
      <c r="F27" s="27">
        <f t="shared" si="2"/>
        <v>169</v>
      </c>
      <c r="G27" s="29">
        <f t="shared" si="0"/>
        <v>119.3142857142857</v>
      </c>
      <c r="H27" s="30">
        <f t="shared" si="1"/>
        <v>1.5539182853315472</v>
      </c>
    </row>
    <row r="28" spans="1:223" s="49" customFormat="1" ht="24.75" customHeight="1">
      <c r="A28" s="62"/>
      <c r="B28" s="16" t="s">
        <v>45</v>
      </c>
      <c r="C28" s="32">
        <v>64327</v>
      </c>
      <c r="D28" s="31">
        <v>18</v>
      </c>
      <c r="E28" s="31">
        <v>18</v>
      </c>
      <c r="F28" s="31">
        <f t="shared" si="2"/>
        <v>0</v>
      </c>
      <c r="G28" s="36" t="s">
        <v>36</v>
      </c>
      <c r="H28" s="34">
        <f t="shared" si="1"/>
        <v>2.7982029318948498E-2</v>
      </c>
    </row>
    <row r="29" spans="1:223" s="49" customFormat="1" ht="15" customHeight="1">
      <c r="A29" s="63"/>
      <c r="B29" s="16" t="s">
        <v>19</v>
      </c>
      <c r="C29" s="32">
        <v>2858</v>
      </c>
      <c r="D29" s="32">
        <v>857</v>
      </c>
      <c r="E29" s="31">
        <v>1026</v>
      </c>
      <c r="F29" s="31">
        <f t="shared" si="2"/>
        <v>169</v>
      </c>
      <c r="G29" s="33">
        <f t="shared" si="0"/>
        <v>119.71995332555426</v>
      </c>
      <c r="H29" s="34">
        <f t="shared" si="1"/>
        <v>35.899230230930726</v>
      </c>
    </row>
    <row r="30" spans="1:223" ht="15" customHeight="1">
      <c r="A30" s="22">
        <v>17</v>
      </c>
      <c r="B30" s="1" t="s">
        <v>17</v>
      </c>
      <c r="C30" s="28">
        <v>1421</v>
      </c>
      <c r="D30" s="28">
        <v>754</v>
      </c>
      <c r="E30" s="27">
        <v>1489</v>
      </c>
      <c r="F30" s="27">
        <f t="shared" si="2"/>
        <v>735</v>
      </c>
      <c r="G30" s="29">
        <f t="shared" si="0"/>
        <v>197.48010610079575</v>
      </c>
      <c r="H30" s="30">
        <f t="shared" si="1"/>
        <v>104.78536242083041</v>
      </c>
    </row>
    <row r="31" spans="1:223" ht="26.25">
      <c r="A31" s="22">
        <v>18</v>
      </c>
      <c r="B31" s="1" t="s">
        <v>13</v>
      </c>
      <c r="C31" s="28">
        <v>19806</v>
      </c>
      <c r="D31" s="28">
        <v>6674</v>
      </c>
      <c r="E31" s="28">
        <v>8377</v>
      </c>
      <c r="F31" s="27">
        <f t="shared" si="2"/>
        <v>1703</v>
      </c>
      <c r="G31" s="29">
        <f t="shared" si="0"/>
        <v>125.51693137548696</v>
      </c>
      <c r="H31" s="30">
        <f t="shared" si="1"/>
        <v>42.295264061395535</v>
      </c>
    </row>
    <row r="32" spans="1:223" ht="65.45" customHeight="1">
      <c r="A32" s="22">
        <v>19</v>
      </c>
      <c r="B32" s="1" t="s">
        <v>23</v>
      </c>
      <c r="C32" s="28">
        <v>23839</v>
      </c>
      <c r="D32" s="28">
        <v>3066</v>
      </c>
      <c r="E32" s="28">
        <v>6154</v>
      </c>
      <c r="F32" s="27">
        <f t="shared" si="2"/>
        <v>3088</v>
      </c>
      <c r="G32" s="29">
        <f t="shared" si="0"/>
        <v>200.71754729288975</v>
      </c>
      <c r="H32" s="30">
        <f t="shared" si="1"/>
        <v>25.814841226561519</v>
      </c>
    </row>
    <row r="33" spans="1:223" ht="26.25" customHeight="1">
      <c r="A33" s="22">
        <v>20</v>
      </c>
      <c r="B33" s="1" t="s">
        <v>30</v>
      </c>
      <c r="C33" s="28">
        <v>99100</v>
      </c>
      <c r="D33" s="28">
        <v>27000</v>
      </c>
      <c r="E33" s="27">
        <v>34446</v>
      </c>
      <c r="F33" s="27">
        <f t="shared" si="2"/>
        <v>7446</v>
      </c>
      <c r="G33" s="29">
        <f t="shared" si="0"/>
        <v>127.57777777777777</v>
      </c>
      <c r="H33" s="30">
        <f t="shared" si="1"/>
        <v>34.758829465186679</v>
      </c>
    </row>
    <row r="34" spans="1:223" ht="15.75">
      <c r="A34" s="22">
        <v>21</v>
      </c>
      <c r="B34" s="1" t="s">
        <v>2</v>
      </c>
      <c r="C34" s="28">
        <v>7187</v>
      </c>
      <c r="D34" s="38">
        <v>2635</v>
      </c>
      <c r="E34" s="27">
        <v>2718</v>
      </c>
      <c r="F34" s="27">
        <f t="shared" si="2"/>
        <v>83</v>
      </c>
      <c r="G34" s="29">
        <f t="shared" si="0"/>
        <v>103.14990512333966</v>
      </c>
      <c r="H34" s="30">
        <f t="shared" si="1"/>
        <v>37.818283010992069</v>
      </c>
    </row>
    <row r="35" spans="1:223" ht="15" customHeight="1">
      <c r="A35" s="61">
        <v>22</v>
      </c>
      <c r="B35" s="1" t="s">
        <v>37</v>
      </c>
      <c r="C35" s="28">
        <v>22745</v>
      </c>
      <c r="D35" s="28">
        <v>8255</v>
      </c>
      <c r="E35" s="27">
        <v>12987</v>
      </c>
      <c r="F35" s="27">
        <f t="shared" si="2"/>
        <v>4732</v>
      </c>
      <c r="G35" s="29">
        <f t="shared" si="0"/>
        <v>157.3228346456693</v>
      </c>
      <c r="H35" s="30">
        <f t="shared" si="1"/>
        <v>57.098263354583423</v>
      </c>
    </row>
    <row r="36" spans="1:223" ht="23.45" hidden="1" customHeight="1">
      <c r="A36" s="62"/>
      <c r="B36" s="16" t="s">
        <v>28</v>
      </c>
      <c r="C36" s="32"/>
      <c r="D36" s="31"/>
      <c r="E36" s="31"/>
      <c r="F36" s="27">
        <f t="shared" si="2"/>
        <v>0</v>
      </c>
      <c r="G36" s="29" t="e">
        <f t="shared" si="0"/>
        <v>#DIV/0!</v>
      </c>
      <c r="H36" s="30" t="e">
        <f t="shared" si="1"/>
        <v>#DIV/0!</v>
      </c>
    </row>
    <row r="37" spans="1:223" ht="15" customHeight="1">
      <c r="A37" s="22">
        <v>23</v>
      </c>
      <c r="B37" s="1" t="s">
        <v>3</v>
      </c>
      <c r="C37" s="28">
        <v>3840</v>
      </c>
      <c r="D37" s="27">
        <v>2340</v>
      </c>
      <c r="E37" s="27">
        <v>2617</v>
      </c>
      <c r="F37" s="27">
        <f t="shared" si="2"/>
        <v>277</v>
      </c>
      <c r="G37" s="29">
        <f>E37/D37*100</f>
        <v>111.83760683760684</v>
      </c>
      <c r="H37" s="30">
        <f t="shared" si="1"/>
        <v>68.151041666666671</v>
      </c>
    </row>
    <row r="38" spans="1:223" s="3" customFormat="1" ht="15.75">
      <c r="A38" s="66" t="s">
        <v>31</v>
      </c>
      <c r="B38" s="67"/>
      <c r="C38" s="46">
        <f>C4+C20</f>
        <v>5677061</v>
      </c>
      <c r="D38" s="35">
        <f>D4+D20</f>
        <v>1955702</v>
      </c>
      <c r="E38" s="35">
        <f>E4+E20</f>
        <v>1928652</v>
      </c>
      <c r="F38" s="35">
        <f t="shared" si="2"/>
        <v>-27050</v>
      </c>
      <c r="G38" s="25">
        <f t="shared" si="0"/>
        <v>98.616864941591302</v>
      </c>
      <c r="H38" s="26">
        <f t="shared" si="1"/>
        <v>33.972719334881205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</row>
    <row r="39" spans="1:223" s="9" customFormat="1" ht="15.75">
      <c r="A39" s="57">
        <v>24</v>
      </c>
      <c r="B39" s="11" t="s">
        <v>4</v>
      </c>
      <c r="C39" s="46">
        <f>C40+C41+C42</f>
        <v>11176266</v>
      </c>
      <c r="D39" s="35">
        <f>D40+D41+D42</f>
        <v>3607435</v>
      </c>
      <c r="E39" s="35">
        <f>E40+E41+E42</f>
        <v>3607583</v>
      </c>
      <c r="F39" s="35">
        <f t="shared" si="2"/>
        <v>148</v>
      </c>
      <c r="G39" s="25">
        <f t="shared" si="0"/>
        <v>100.00410263802397</v>
      </c>
      <c r="H39" s="26">
        <f t="shared" si="1"/>
        <v>32.278965085476671</v>
      </c>
    </row>
    <row r="40" spans="1:223" ht="24.75" customHeight="1">
      <c r="A40" s="57"/>
      <c r="B40" s="1" t="s">
        <v>32</v>
      </c>
      <c r="C40" s="28">
        <v>11196235</v>
      </c>
      <c r="D40" s="27">
        <v>3627404</v>
      </c>
      <c r="E40" s="28">
        <v>3627404</v>
      </c>
      <c r="F40" s="27">
        <f t="shared" si="2"/>
        <v>0</v>
      </c>
      <c r="G40" s="29">
        <f t="shared" si="0"/>
        <v>100</v>
      </c>
      <c r="H40" s="30">
        <f t="shared" si="1"/>
        <v>32.398426792578036</v>
      </c>
    </row>
    <row r="41" spans="1:223" ht="38.450000000000003" customHeight="1">
      <c r="A41" s="57"/>
      <c r="B41" s="4" t="s">
        <v>21</v>
      </c>
      <c r="C41" s="28">
        <v>1215</v>
      </c>
      <c r="D41" s="28">
        <v>1215</v>
      </c>
      <c r="E41" s="27">
        <v>1363</v>
      </c>
      <c r="F41" s="27">
        <f t="shared" si="2"/>
        <v>148</v>
      </c>
      <c r="G41" s="29">
        <f t="shared" si="0"/>
        <v>112.18106995884773</v>
      </c>
      <c r="H41" s="30">
        <f t="shared" si="1"/>
        <v>112.18106995884773</v>
      </c>
    </row>
    <row r="42" spans="1:223" ht="27" customHeight="1">
      <c r="A42" s="58"/>
      <c r="B42" s="1" t="s">
        <v>9</v>
      </c>
      <c r="C42" s="28">
        <v>-21184</v>
      </c>
      <c r="D42" s="28">
        <v>-21184</v>
      </c>
      <c r="E42" s="54">
        <v>-21184</v>
      </c>
      <c r="F42" s="27">
        <f t="shared" si="2"/>
        <v>0</v>
      </c>
      <c r="G42" s="29">
        <f t="shared" si="0"/>
        <v>100</v>
      </c>
      <c r="H42" s="30">
        <f t="shared" si="1"/>
        <v>100</v>
      </c>
    </row>
    <row r="43" spans="1:223" s="9" customFormat="1" ht="16.5" thickBot="1">
      <c r="A43" s="59" t="s">
        <v>33</v>
      </c>
      <c r="B43" s="60"/>
      <c r="C43" s="47">
        <f>C38+C39</f>
        <v>16853327</v>
      </c>
      <c r="D43" s="39">
        <f>D38+D39</f>
        <v>5563137</v>
      </c>
      <c r="E43" s="39">
        <f>E38+E39</f>
        <v>5536235</v>
      </c>
      <c r="F43" s="39">
        <f>E43-D43</f>
        <v>-26902</v>
      </c>
      <c r="G43" s="40">
        <f t="shared" si="0"/>
        <v>99.516423916937512</v>
      </c>
      <c r="H43" s="41">
        <f t="shared" si="1"/>
        <v>32.849507993288206</v>
      </c>
    </row>
    <row r="44" spans="1:223" ht="22.15" customHeight="1">
      <c r="A44" s="68"/>
      <c r="B44" s="69"/>
    </row>
    <row r="45" spans="1:223" ht="48.6" customHeight="1">
      <c r="A45" s="70" t="s">
        <v>39</v>
      </c>
      <c r="B45" s="71"/>
      <c r="C45" s="48"/>
      <c r="D45" s="42"/>
      <c r="E45" s="42"/>
      <c r="F45" s="72" t="s">
        <v>40</v>
      </c>
      <c r="G45" s="72"/>
      <c r="H45" s="73"/>
    </row>
    <row r="46" spans="1:223">
      <c r="A46" s="8"/>
      <c r="B46" s="8"/>
      <c r="C46" s="8"/>
    </row>
    <row r="47" spans="1:223">
      <c r="A47" s="8"/>
      <c r="B47" s="8"/>
      <c r="C47" s="8"/>
    </row>
    <row r="48" spans="1:223">
      <c r="A48" s="8"/>
      <c r="B48" s="8"/>
      <c r="C48" s="8"/>
    </row>
    <row r="49" spans="1:3">
      <c r="A49" s="8"/>
      <c r="B49" s="8"/>
      <c r="C49" s="8"/>
    </row>
    <row r="50" spans="1:3">
      <c r="A50" s="8"/>
      <c r="B50" s="8"/>
      <c r="C50" s="8"/>
    </row>
    <row r="51" spans="1:3">
      <c r="A51" s="8"/>
      <c r="B51" s="8"/>
      <c r="C51" s="8"/>
    </row>
    <row r="52" spans="1:3">
      <c r="A52" s="8"/>
      <c r="B52" s="8"/>
      <c r="C52" s="8"/>
    </row>
    <row r="53" spans="1:3">
      <c r="A53" s="8"/>
      <c r="B53" s="8"/>
      <c r="C53" s="8"/>
    </row>
    <row r="54" spans="1:3">
      <c r="A54" s="8"/>
      <c r="B54" s="8"/>
      <c r="C54" s="8"/>
    </row>
    <row r="55" spans="1:3">
      <c r="A55" s="8"/>
      <c r="B55" s="8"/>
      <c r="C55" s="8"/>
    </row>
    <row r="56" spans="1:3">
      <c r="A56" s="8"/>
      <c r="B56" s="8"/>
      <c r="C56" s="8"/>
    </row>
    <row r="57" spans="1:3">
      <c r="A57" s="8"/>
      <c r="B57" s="8"/>
      <c r="C57" s="8"/>
    </row>
    <row r="58" spans="1:3">
      <c r="A58" s="8"/>
      <c r="B58" s="8"/>
      <c r="C58" s="8"/>
    </row>
    <row r="59" spans="1:3">
      <c r="A59" s="8"/>
      <c r="B59" s="8"/>
      <c r="C59" s="8"/>
    </row>
    <row r="60" spans="1:3">
      <c r="A60" s="8"/>
      <c r="B60" s="8"/>
      <c r="C60" s="8"/>
    </row>
    <row r="61" spans="1:3">
      <c r="A61" s="8"/>
      <c r="B61" s="8"/>
      <c r="C61" s="8"/>
    </row>
    <row r="62" spans="1:3">
      <c r="A62" s="8"/>
      <c r="B62" s="8"/>
      <c r="C62" s="8"/>
    </row>
    <row r="63" spans="1:3">
      <c r="A63" s="8"/>
      <c r="B63" s="8"/>
      <c r="C63" s="8"/>
    </row>
    <row r="64" spans="1:3">
      <c r="A64" s="8"/>
      <c r="B64" s="8"/>
      <c r="C64" s="8"/>
    </row>
  </sheetData>
  <mergeCells count="13">
    <mergeCell ref="A44:B44"/>
    <mergeCell ref="A45:B45"/>
    <mergeCell ref="F45:H45"/>
    <mergeCell ref="A15:A18"/>
    <mergeCell ref="G2:H2"/>
    <mergeCell ref="A1:H1"/>
    <mergeCell ref="A39:A42"/>
    <mergeCell ref="A43:B43"/>
    <mergeCell ref="A27:A29"/>
    <mergeCell ref="A12:A14"/>
    <mergeCell ref="A38:B38"/>
    <mergeCell ref="A25:A26"/>
    <mergeCell ref="A35:A36"/>
  </mergeCells>
  <pageMargins left="0" right="0" top="0.19685039370078741" bottom="0.15748031496062992" header="0.15748031496062992" footer="0.19685039370078741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январь-май</vt:lpstr>
      <vt:lpstr>'январь-май'!Область_печати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KV.SERIKOVA</cp:lastModifiedBy>
  <cp:lastPrinted>2022-06-03T12:06:06Z</cp:lastPrinted>
  <dcterms:created xsi:type="dcterms:W3CDTF">2002-11-26T08:28:37Z</dcterms:created>
  <dcterms:modified xsi:type="dcterms:W3CDTF">2022-06-07T08:14:09Z</dcterms:modified>
</cp:coreProperties>
</file>